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605" windowHeight="16515" tabRatio="500"/>
  </bookViews>
  <sheets>
    <sheet name="Sheet1" sheetId="1" r:id="rId1"/>
  </sheets>
  <calcPr calcId="152511" concurrentCalc="0"/>
  <extLst>
    <ext xmlns:mx="http://schemas.microsoft.com/office/mac/excel/2008/main" uri="{7523E5D3-25F3-A5E0-1632-64F254C22452}">
      <mx:ArchID Flags="2"/>
    </ext>
  </extLst>
</workbook>
</file>

<file path=xl/calcChain.xml><?xml version="1.0" encoding="utf-8"?>
<calcChain xmlns="http://schemas.openxmlformats.org/spreadsheetml/2006/main">
  <c r="Y23" i="1" l="1"/>
  <c r="AB23" i="1"/>
  <c r="AC23" i="1"/>
  <c r="AJ23" i="1"/>
  <c r="AA23" i="1"/>
  <c r="AI23" i="1"/>
  <c r="Z23" i="1"/>
  <c r="AH23" i="1"/>
  <c r="AG23" i="1"/>
  <c r="AF23" i="1"/>
  <c r="AE23" i="1"/>
  <c r="AD23"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<sst xmlns="http://schemas.openxmlformats.org/spreadsheetml/2006/main" count="103" uniqueCount="81">
  <si>
    <t>Eppi ID</t>
  </si>
  <si>
    <t>TITLE</t>
  </si>
  <si>
    <t>AUTHOR</t>
  </si>
  <si>
    <t>JOURNAL</t>
  </si>
  <si>
    <t>YEAR</t>
  </si>
  <si>
    <t>VOLUME</t>
  </si>
  <si>
    <t>PAGE START-PAGE END</t>
  </si>
  <si>
    <t>AUTHOR E-MAIL</t>
  </si>
  <si>
    <t>STUDY COUNTRY</t>
  </si>
  <si>
    <t>LOCATION SITE/NAME</t>
  </si>
  <si>
    <t>LATITUDE</t>
  </si>
  <si>
    <t>LONGITUDE</t>
  </si>
  <si>
    <t>KÖPPEN CLIMATE ZONE</t>
  </si>
  <si>
    <t>Long-term effects of tillage and fertilization on soil organic matter dynamics</t>
  </si>
  <si>
    <t xml:space="preserve">SalinasGarcia J R; Hons F M; Matocha J E; </t>
  </si>
  <si>
    <t>Soil Science Society of America Journal</t>
  </si>
  <si>
    <t>152-159</t>
  </si>
  <si>
    <t>f-hons@tamu.edu</t>
  </si>
  <si>
    <t>USA</t>
  </si>
  <si>
    <t>Texas A&amp;M University Agricultural Research and Extension
Center, Corpus Christi, Texas</t>
  </si>
  <si>
    <t>Cfa</t>
  </si>
  <si>
    <t>INTERVENTION (crop rotation / fertiliser / amendments / catch crop / tillage / multiple / farming system)</t>
  </si>
  <si>
    <t>NUMBER OF TREATMENTS</t>
  </si>
  <si>
    <t>WHICH TREATMENTS</t>
  </si>
  <si>
    <t>fertiliser / tillage</t>
  </si>
  <si>
    <t>4 x 2</t>
  </si>
  <si>
    <t>tillage: conventional tillage / mouldboard plow / chisel plow / shredding and disking stalks after harvest (MT) / no tillage. fertiliser: 45 / 90 kg N/ha</t>
  </si>
  <si>
    <t>DATA LOCATION</t>
  </si>
  <si>
    <t>BULK DENSITY (measured / calculated / not present)</t>
  </si>
  <si>
    <t>VARIANCE PRESENTED</t>
  </si>
  <si>
    <t>Variability Measure</t>
  </si>
  <si>
    <t>CRITICAL APPRAISAL, PRELIMINARY COMMENT</t>
  </si>
  <si>
    <t>Figure 1</t>
  </si>
  <si>
    <t>calculated</t>
  </si>
  <si>
    <t>no</t>
  </si>
  <si>
    <t>None</t>
  </si>
  <si>
    <t>Seems OK</t>
  </si>
  <si>
    <t>SOC (g/m2)</t>
  </si>
  <si>
    <t>Conventional tillage</t>
  </si>
  <si>
    <t>Mouldboard plough</t>
  </si>
  <si>
    <t>Chisel plough</t>
  </si>
  <si>
    <t>Minimum tillage</t>
  </si>
  <si>
    <t>No tillage</t>
  </si>
  <si>
    <t>Depth (cm)</t>
  </si>
  <si>
    <t>0-5</t>
  </si>
  <si>
    <t>5-12.5</t>
  </si>
  <si>
    <t>12.5-20</t>
  </si>
  <si>
    <t>0-20</t>
  </si>
  <si>
    <t>Low N</t>
  </si>
  <si>
    <t>High N</t>
  </si>
  <si>
    <t>The tillage treatments examined were CT (shredding and disking stalks after harvest, followed by busting out the stubble in old plant rows and rebedding, with row middles and beds cultivated during fall and winter to control weeds); MB (shredding and disking stalks after harvest, followed by moldboard plowing to a depth of 30 cm and field cultivation, then bedding, with row middles and beds cultivated during the fall and winter to control weeds); CH (same operations as moldboard but plowing was performed with a chisel plow to a depth of 30 cm); MT (shredding and disking stalks after harvest, followed by root plowing the plant stubble and forming low-profile beds, glyphosate [1.12 kg ha ', JV-(phosphonomethyl)glycine] and dicamba [0.14 kg ha~', 3,6-dichloro-o-anisic acid] + 2, 4-D [0.40 kg ha"1, (2,4-dichlorophenoxy)acetic acid] were sprayed to control winter and fall weeds); and NT (shredding stalks and spraying paraquat [0.70 kg ha~', l,l'-dimethyl-4,4'-bipyridinium ion] and glyphosate [1.12 kg ha"1] as needed for fall and winter weed control). All tillage treatments are tested with both high (90 N kg, 10 P kg ha"1) and low (45 N kg, 10 P kg ha"1) fertilization rates. Fertilization treatments were knifed as (20-2.2-0) and (20-4.4-0) for the higher and lower N rates, respectively. Atrazine [2-chloro-4-(ethylamino)-6- (isopropylamino)-s-triazine] was banded over the row at 0.84 kg a.i. ha"1 3 wk following planting. Corn was planted in late February and harvested in late July each year. A split plot within a randomized, complete block design was used, with tillage method as main plots and N fertilizer rates as split plots. Split plots measured 3.84 by 10 m. Treatments were replicated four times.</t>
  </si>
  <si>
    <t xml:space="preserve">Figure 1. </t>
  </si>
  <si>
    <t>Bulk density measured but not reported</t>
  </si>
  <si>
    <t>Effect sizes</t>
  </si>
  <si>
    <t>Tillage</t>
  </si>
  <si>
    <t>mean</t>
  </si>
  <si>
    <t>SD</t>
  </si>
  <si>
    <t>n</t>
  </si>
  <si>
    <t>Depth correction</t>
  </si>
  <si>
    <t>NT</t>
  </si>
  <si>
    <t>CT</t>
  </si>
  <si>
    <t>30 cm</t>
  </si>
  <si>
    <t>chisel</t>
  </si>
  <si>
    <t>mouldboard</t>
  </si>
  <si>
    <t>HM</t>
  </si>
  <si>
    <t>IC</t>
  </si>
  <si>
    <t>IO</t>
  </si>
  <si>
    <t>?</t>
  </si>
  <si>
    <t>NT-RT1</t>
  </si>
  <si>
    <t>NT-RT2</t>
  </si>
  <si>
    <t>NT-RT3</t>
  </si>
  <si>
    <t>NT-CT</t>
  </si>
  <si>
    <t>RT1-CT</t>
  </si>
  <si>
    <t>RT2-CT</t>
  </si>
  <si>
    <t>RT3-CT</t>
  </si>
  <si>
    <t>RT1</t>
  </si>
  <si>
    <t>RT2</t>
  </si>
  <si>
    <t>RT3</t>
  </si>
  <si>
    <t>n/a</t>
  </si>
  <si>
    <t>?minimum till</t>
  </si>
  <si>
    <t>?conventional till</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</si>
</sst>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2"/>
      <color theme="1"/>
      <name val="Calibri"/>
      <family val="2"/>
      <scheme val="minor"/>
    </font>
    <font>
      <b/>
      <sz val="14"/>
      <color theme="1"/>
      <name val="Calibri"/>
      <family val="2"/>
      <scheme val="minor"/>
    </font>
    <font>
      <sz val="12"/>
      <color rgb="FF264409"/>
      <name val="Helvetica Neue"/>
    </font>
    <font>
      <b/>
      <sz val="9"/>
      <color indexed="81"/>
      <name val="Tahoma"/>
      <family val="2"/>
    </font>
    <font>
      <sz val="9"/>
      <color indexed="81"/>
      <name val="Tahoma"/>
      <family val="2"/>
    </font>
    <font>
      <b/>
      <sz val="14"/>
      <color theme="1" tint="0.499984740745262"/>
      <name val="Calibri"/>
      <family val="2"/>
      <scheme val="minor"/>
    </font>
    <font>
      <sz val="12"/>
      <color theme="1" tint="0.499984740745262"/>
      <name val="Calibri"/>
      <family val="2"/>
      <scheme val="minor"/>
    </font>
    <font>
      <u/>
      <sz val="12"/>
      <color theme="10"/>
      <name val="Calibri"/>
      <family val="2"/>
      <scheme val="minor"/>
    </font>
    <font>
      <u/>
      <sz val="12"/>
      <color theme="11"/>
      <name val="Calibri"/>
      <family val="2"/>
      <scheme val="minor"/>
    </font>
    <font>
      <sz val="14"/>
      <color theme="1"/>
      <name val="Calibri"/>
      <family val="2"/>
      <scheme val="minor"/>
    </font>
    <font>
      <b/>
      <sz val="12"/>
      <color theme="1"/>
      <name val="Calibri"/>
      <family val="2"/>
      <scheme val="minor"/>
    </font>
  </fonts>
  <fills count="6">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6" tint="0.79998168889431442"/>
        <bgColor indexed="64"/>
      </patternFill>
    </fill>
  </fills>
  <borders count="1">
    <border>
      <left/>
      <right/>
      <top/>
      <bottom/>
      <diagonal/>
    </border>
  </borders>
  <cellStyleXfs count="41">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cellStyleXfs>
  <cellXfs count="19">
    <xf numFmtId="0" fontId="0" fillId="0" borderId="0" xfId="0"/>
    <xf numFmtId="0" fontId="0" fillId="0" borderId="0" xfId="0" applyFill="1" applyAlignment="1">
      <alignment wrapText="1"/>
    </xf>
    <xf numFmtId="0" fontId="1" fillId="0" borderId="0" xfId="0" applyFont="1" applyBorder="1" applyAlignment="1">
      <alignment vertical="top"/>
    </xf>
    <xf numFmtId="0" fontId="1" fillId="2" borderId="0" xfId="0" applyFont="1" applyFill="1" applyBorder="1" applyAlignment="1">
      <alignment vertical="top"/>
    </xf>
    <xf numFmtId="49" fontId="1" fillId="2" borderId="0" xfId="0" applyNumberFormat="1" applyFont="1" applyFill="1" applyBorder="1" applyAlignment="1">
      <alignment vertical="top"/>
    </xf>
    <xf numFmtId="0" fontId="1" fillId="3" borderId="0" xfId="0" applyFont="1" applyFill="1" applyBorder="1" applyAlignment="1">
      <alignment vertical="top"/>
    </xf>
    <xf numFmtId="0" fontId="1" fillId="3" borderId="0" xfId="0" applyNumberFormat="1" applyFont="1" applyFill="1" applyBorder="1" applyAlignment="1">
      <alignment vertical="top"/>
    </xf>
    <xf numFmtId="0" fontId="1" fillId="4" borderId="0" xfId="0" applyFont="1" applyFill="1" applyBorder="1" applyAlignment="1">
      <alignment vertical="top"/>
    </xf>
    <xf numFmtId="0" fontId="1" fillId="0" borderId="0" xfId="0" applyFont="1" applyFill="1" applyBorder="1" applyAlignment="1">
      <alignment vertical="top"/>
    </xf>
    <xf numFmtId="0" fontId="5" fillId="0" borderId="0" xfId="0" applyFont="1" applyFill="1" applyBorder="1" applyAlignment="1">
      <alignment vertical="top"/>
    </xf>
    <xf numFmtId="0" fontId="0" fillId="0" borderId="0" xfId="0" applyAlignment="1"/>
    <xf numFmtId="0" fontId="0" fillId="0" borderId="0" xfId="0" applyFill="1" applyAlignment="1"/>
    <xf numFmtId="49" fontId="0" fillId="0" borderId="0" xfId="0" applyNumberFormat="1" applyFill="1" applyAlignment="1"/>
    <xf numFmtId="0" fontId="2" fillId="0" borderId="0" xfId="0" applyNumberFormat="1" applyFont="1" applyFill="1" applyAlignment="1"/>
    <xf numFmtId="0" fontId="0" fillId="0" borderId="0" xfId="0" applyNumberFormat="1" applyFill="1" applyAlignment="1"/>
    <xf numFmtId="0" fontId="6" fillId="0" borderId="0" xfId="0" applyFont="1" applyFill="1" applyAlignment="1"/>
    <xf numFmtId="0" fontId="9" fillId="0" borderId="0" xfId="0" applyFont="1" applyFill="1" applyBorder="1" applyAlignment="1">
      <alignment vertical="top"/>
    </xf>
    <xf numFmtId="0" fontId="10" fillId="5" borderId="0" xfId="0" applyFont="1" applyFill="1"/>
    <xf numFmtId="0" fontId="0" fillId="0" borderId="0" xfId="0" applyAlignment="1">
      <alignment horizontal="left" vertical="top" wrapText="1"/>
    </xf>
  </cellXfs>
  <cellStyles count="4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26"/>
  <sheetViews>
    <sheetView tabSelected="1" topLeftCell="O1" zoomScale="85" zoomScaleNormal="85" workbookViewId="0">
      <selection activeCell="W24" sqref="W24"/>
    </sheetView>
  </sheetViews>
  <sheetFormatPr defaultColWidth="11" defaultRowHeight="15.75"/>
  <cols>
    <col min="16" max="16" width="42.125" bestFit="1" customWidth="1"/>
  </cols>
  <sheetData>
    <row r="1" spans="1:28" s="10" customFormat="1" ht="18.75">
      <c r="A1" s="2" t="s">
        <v>0</v>
      </c>
      <c r="B1" s="3" t="s">
        <v>1</v>
      </c>
      <c r="C1" s="3" t="s">
        <v>2</v>
      </c>
      <c r="D1" s="3" t="s">
        <v>3</v>
      </c>
      <c r="E1" s="3" t="s">
        <v>4</v>
      </c>
      <c r="F1" s="3" t="s">
        <v>5</v>
      </c>
      <c r="G1" s="4" t="s">
        <v>6</v>
      </c>
      <c r="H1" s="3" t="s">
        <v>7</v>
      </c>
      <c r="I1" s="5" t="s">
        <v>8</v>
      </c>
      <c r="J1" s="5" t="s">
        <v>9</v>
      </c>
      <c r="K1" s="6" t="s">
        <v>10</v>
      </c>
      <c r="L1" s="6" t="s">
        <v>11</v>
      </c>
      <c r="M1" s="5" t="s">
        <v>12</v>
      </c>
      <c r="N1" s="7" t="s">
        <v>21</v>
      </c>
      <c r="O1" s="7" t="s">
        <v>22</v>
      </c>
      <c r="P1" s="7" t="s">
        <v>23</v>
      </c>
      <c r="Q1" s="8" t="s">
        <v>27</v>
      </c>
      <c r="R1" s="8" t="s">
        <v>28</v>
      </c>
      <c r="S1" s="9" t="s">
        <v>29</v>
      </c>
      <c r="T1" s="8" t="s">
        <v>30</v>
      </c>
      <c r="U1" s="8" t="s">
        <v>31</v>
      </c>
      <c r="W1" s="16" t="s">
        <v>51</v>
      </c>
    </row>
    <row r="2" spans="1:28" s="10" customFormat="1">
      <c r="A2" s="11">
        <v>10247039</v>
      </c>
      <c r="B2" s="11" t="s">
        <v>13</v>
      </c>
      <c r="C2" s="11" t="s">
        <v>14</v>
      </c>
      <c r="D2" s="11" t="s">
        <v>15</v>
      </c>
      <c r="E2" s="11">
        <v>1997</v>
      </c>
      <c r="F2" s="11">
        <v>61</v>
      </c>
      <c r="G2" s="12" t="s">
        <v>16</v>
      </c>
      <c r="H2" s="11" t="s">
        <v>17</v>
      </c>
      <c r="I2" s="11" t="s">
        <v>18</v>
      </c>
      <c r="J2" s="11" t="s">
        <v>19</v>
      </c>
      <c r="K2" s="13">
        <v>27.766666666666602</v>
      </c>
      <c r="L2" s="14">
        <v>-97.5</v>
      </c>
      <c r="M2" s="11" t="s">
        <v>20</v>
      </c>
      <c r="N2" s="11" t="s">
        <v>24</v>
      </c>
      <c r="O2" s="11" t="s">
        <v>25</v>
      </c>
      <c r="P2" s="11" t="s">
        <v>26</v>
      </c>
      <c r="Q2" s="11" t="s">
        <v>32</v>
      </c>
      <c r="R2" s="11" t="s">
        <v>33</v>
      </c>
      <c r="S2" s="15" t="s">
        <v>34</v>
      </c>
      <c r="T2" s="11" t="s">
        <v>35</v>
      </c>
      <c r="U2" s="11" t="s">
        <v>36</v>
      </c>
      <c r="W2" s="11" t="s">
        <v>37</v>
      </c>
      <c r="Y2" s="10" t="s">
        <v>61</v>
      </c>
      <c r="Z2" s="10" t="s">
        <v>61</v>
      </c>
    </row>
    <row r="3" spans="1:28">
      <c r="W3" s="11" t="s">
        <v>43</v>
      </c>
      <c r="X3" s="11" t="s">
        <v>38</v>
      </c>
      <c r="Y3" s="11" t="s">
        <v>39</v>
      </c>
      <c r="Z3" s="11" t="s">
        <v>40</v>
      </c>
      <c r="AA3" s="11" t="s">
        <v>41</v>
      </c>
      <c r="AB3" s="11" t="s">
        <v>42</v>
      </c>
    </row>
    <row r="4" spans="1:28">
      <c r="W4" t="s">
        <v>44</v>
      </c>
      <c r="X4">
        <v>483.71929999999998</v>
      </c>
      <c r="Y4">
        <v>354.79570000000001</v>
      </c>
      <c r="Z4">
        <v>417.1875</v>
      </c>
      <c r="AA4">
        <v>534.27149999999995</v>
      </c>
      <c r="AB4">
        <v>745.10540000000003</v>
      </c>
    </row>
    <row r="5" spans="1:28">
      <c r="A5" s="18" t="s">
        <v>50</v>
      </c>
      <c r="B5" s="18"/>
      <c r="C5" s="18"/>
      <c r="D5" s="18"/>
      <c r="E5" s="18"/>
      <c r="F5" s="18"/>
      <c r="G5" s="18"/>
      <c r="H5" s="18"/>
      <c r="I5" s="18"/>
      <c r="J5" s="18"/>
      <c r="K5" s="18"/>
      <c r="L5" s="18"/>
      <c r="M5" s="18"/>
      <c r="N5" s="18"/>
      <c r="O5" s="18"/>
      <c r="W5" t="s">
        <v>45</v>
      </c>
      <c r="X5">
        <v>779.88990000000001</v>
      </c>
      <c r="Y5">
        <v>584.47850000000005</v>
      </c>
      <c r="Z5">
        <v>701.55769999999995</v>
      </c>
      <c r="AA5">
        <v>752.24019999999996</v>
      </c>
      <c r="AB5">
        <v>752.12729999999999</v>
      </c>
    </row>
    <row r="6" spans="1:28">
      <c r="A6" s="18"/>
      <c r="B6" s="18"/>
      <c r="C6" s="18"/>
      <c r="D6" s="18"/>
      <c r="E6" s="18"/>
      <c r="F6" s="18"/>
      <c r="G6" s="18"/>
      <c r="H6" s="18"/>
      <c r="I6" s="18"/>
      <c r="J6" s="18"/>
      <c r="K6" s="18"/>
      <c r="L6" s="18"/>
      <c r="M6" s="18"/>
      <c r="N6" s="18"/>
      <c r="O6" s="18"/>
      <c r="W6" t="s">
        <v>46</v>
      </c>
      <c r="X6">
        <v>857.23829999999998</v>
      </c>
      <c r="Y6">
        <v>642.28629999999998</v>
      </c>
      <c r="Z6">
        <v>708.59370000000001</v>
      </c>
      <c r="AA6">
        <v>700.67769999999996</v>
      </c>
      <c r="AB6">
        <v>673.22569999999996</v>
      </c>
    </row>
    <row r="7" spans="1:28">
      <c r="A7" s="18"/>
      <c r="B7" s="18"/>
      <c r="C7" s="18"/>
      <c r="D7" s="18"/>
      <c r="E7" s="18"/>
      <c r="F7" s="18"/>
      <c r="G7" s="18"/>
      <c r="H7" s="18"/>
      <c r="I7" s="18"/>
      <c r="J7" s="18"/>
      <c r="K7" s="18"/>
      <c r="L7" s="18"/>
      <c r="M7" s="18"/>
      <c r="N7" s="18"/>
      <c r="O7" s="18"/>
      <c r="W7" t="s">
        <v>47</v>
      </c>
      <c r="X7">
        <v>2137.7165</v>
      </c>
      <c r="Y7">
        <v>1594.6348</v>
      </c>
      <c r="Z7">
        <v>1836.7235000000001</v>
      </c>
      <c r="AA7">
        <v>1992.8793000000001</v>
      </c>
      <c r="AB7">
        <v>2164.6507999999999</v>
      </c>
    </row>
    <row r="8" spans="1:28">
      <c r="A8" s="18"/>
      <c r="B8" s="18"/>
      <c r="C8" s="18"/>
      <c r="D8" s="18"/>
      <c r="E8" s="18"/>
      <c r="F8" s="18"/>
      <c r="G8" s="18"/>
      <c r="H8" s="18"/>
      <c r="I8" s="18"/>
      <c r="J8" s="18"/>
      <c r="K8" s="18"/>
      <c r="L8" s="18"/>
      <c r="M8" s="18"/>
      <c r="N8" s="18"/>
      <c r="O8" s="18"/>
    </row>
    <row r="9" spans="1:28">
      <c r="A9" s="18"/>
      <c r="B9" s="18"/>
      <c r="C9" s="18"/>
      <c r="D9" s="18"/>
      <c r="E9" s="18"/>
      <c r="F9" s="18"/>
      <c r="G9" s="18"/>
      <c r="H9" s="18"/>
      <c r="I9" s="18"/>
      <c r="J9" s="18"/>
      <c r="K9" s="18"/>
      <c r="L9" s="18"/>
      <c r="M9" s="18"/>
      <c r="N9" s="18"/>
      <c r="O9" s="18"/>
      <c r="W9" s="1" t="s">
        <v>43</v>
      </c>
      <c r="X9" t="s">
        <v>48</v>
      </c>
      <c r="Y9" t="s">
        <v>49</v>
      </c>
    </row>
    <row r="10" spans="1:28">
      <c r="A10" s="18"/>
      <c r="B10" s="18"/>
      <c r="C10" s="18"/>
      <c r="D10" s="18"/>
      <c r="E10" s="18"/>
      <c r="F10" s="18"/>
      <c r="G10" s="18"/>
      <c r="H10" s="18"/>
      <c r="I10" s="18"/>
      <c r="J10" s="18"/>
      <c r="K10" s="18"/>
      <c r="L10" s="18"/>
      <c r="M10" s="18"/>
      <c r="N10" s="18"/>
      <c r="O10" s="18"/>
      <c r="W10" t="s">
        <v>44</v>
      </c>
      <c r="X10">
        <v>485.48180000000002</v>
      </c>
      <c r="Y10">
        <v>524.94889999999998</v>
      </c>
    </row>
    <row r="11" spans="1:28">
      <c r="W11" t="s">
        <v>45</v>
      </c>
      <c r="X11">
        <v>696.68340000000001</v>
      </c>
      <c r="Y11">
        <v>728.45569999999998</v>
      </c>
    </row>
    <row r="12" spans="1:28">
      <c r="W12" t="s">
        <v>46</v>
      </c>
      <c r="X12">
        <v>675.82180000000005</v>
      </c>
      <c r="Y12">
        <v>680.44539999999995</v>
      </c>
    </row>
    <row r="13" spans="1:28">
      <c r="W13" t="s">
        <v>47</v>
      </c>
      <c r="X13">
        <v>1873.5540000000001</v>
      </c>
      <c r="Y13">
        <v>2029.0178000000001</v>
      </c>
    </row>
    <row r="16" spans="1:28">
      <c r="W16" t="s">
        <v>52</v>
      </c>
    </row>
    <row r="19" spans="23:36">
      <c r="Z19" t="s">
        <v>61</v>
      </c>
      <c r="AA19" t="s">
        <v>67</v>
      </c>
      <c r="AB19" t="s">
        <v>67</v>
      </c>
      <c r="AC19" t="s">
        <v>61</v>
      </c>
    </row>
    <row r="20" spans="23:36">
      <c r="Z20" t="s">
        <v>62</v>
      </c>
      <c r="AA20" t="s">
        <v>79</v>
      </c>
      <c r="AB20" t="s">
        <v>80</v>
      </c>
      <c r="AC20" t="s">
        <v>63</v>
      </c>
    </row>
    <row r="21" spans="23:36">
      <c r="W21" t="s">
        <v>53</v>
      </c>
      <c r="Z21" t="s">
        <v>65</v>
      </c>
      <c r="AA21" t="s">
        <v>66</v>
      </c>
      <c r="AB21" t="s">
        <v>66</v>
      </c>
      <c r="AC21" t="s">
        <v>64</v>
      </c>
    </row>
    <row r="22" spans="23:36">
      <c r="W22" t="s">
        <v>54</v>
      </c>
      <c r="Y22" t="s">
        <v>59</v>
      </c>
      <c r="Z22" t="s">
        <v>75</v>
      </c>
      <c r="AA22" t="s">
        <v>76</v>
      </c>
      <c r="AB22" t="s">
        <v>77</v>
      </c>
      <c r="AC22" t="s">
        <v>60</v>
      </c>
      <c r="AD22" s="17" t="s">
        <v>68</v>
      </c>
      <c r="AE22" s="17" t="s">
        <v>69</v>
      </c>
      <c r="AF22" s="17" t="s">
        <v>70</v>
      </c>
      <c r="AG22" s="17" t="s">
        <v>71</v>
      </c>
      <c r="AH22" s="17" t="s">
        <v>72</v>
      </c>
      <c r="AI22" s="17" t="s">
        <v>73</v>
      </c>
      <c r="AJ22" s="17" t="s">
        <v>74</v>
      </c>
    </row>
    <row r="23" spans="23:36">
      <c r="W23" t="s">
        <v>47</v>
      </c>
      <c r="X23" t="s">
        <v>55</v>
      </c>
      <c r="Y23">
        <f>AB7*10000/1000000</f>
        <v>21.646508000000001</v>
      </c>
      <c r="Z23">
        <f>Z7*10000/1000000</f>
        <v>18.367235000000001</v>
      </c>
      <c r="AA23">
        <f>AA7*10000/1000000</f>
        <v>19.928792999999999</v>
      </c>
      <c r="AB23">
        <f>X7*10000/1000000</f>
        <v>21.377165000000002</v>
      </c>
      <c r="AC23">
        <f>Y7*10000/1000000</f>
        <v>15.946348</v>
      </c>
      <c r="AD23" s="17">
        <f>Y23-Z23</f>
        <v>3.2792729999999999</v>
      </c>
      <c r="AE23" s="17">
        <f>Y23-AA23</f>
        <v>1.7177150000000019</v>
      </c>
      <c r="AF23" s="17">
        <f>Y23-AB23</f>
        <v>0.26934299999999922</v>
      </c>
      <c r="AG23" s="17">
        <f>Y23-AC23</f>
        <v>5.7001600000000003</v>
      </c>
      <c r="AH23" s="17">
        <f>Z23-AC23</f>
        <v>2.4208870000000005</v>
      </c>
      <c r="AI23" s="17">
        <f>AA23-AC23</f>
        <v>3.9824449999999985</v>
      </c>
      <c r="AJ23" s="17">
        <f>AB23-AC23</f>
        <v>5.4308170000000011</v>
      </c>
    </row>
    <row r="24" spans="23:36">
      <c r="X24" t="s">
        <v>56</v>
      </c>
      <c r="Y24" t="s">
        <v>78</v>
      </c>
      <c r="Z24" t="s">
        <v>78</v>
      </c>
      <c r="AA24" t="s">
        <v>78</v>
      </c>
      <c r="AB24" t="s">
        <v>78</v>
      </c>
      <c r="AC24" t="s">
        <v>78</v>
      </c>
      <c r="AD24" s="17" t="s">
        <v>78</v>
      </c>
      <c r="AE24" s="17" t="s">
        <v>78</v>
      </c>
      <c r="AF24" s="17" t="s">
        <v>78</v>
      </c>
      <c r="AG24" s="17" t="s">
        <v>78</v>
      </c>
      <c r="AH24" s="17" t="s">
        <v>78</v>
      </c>
      <c r="AI24" s="17" t="s">
        <v>78</v>
      </c>
      <c r="AJ24" s="17" t="s">
        <v>78</v>
      </c>
    </row>
    <row r="25" spans="23:36">
      <c r="X25" t="s">
        <v>57</v>
      </c>
      <c r="Y25">
        <v>4</v>
      </c>
      <c r="Z25">
        <v>4</v>
      </c>
      <c r="AA25">
        <v>4</v>
      </c>
      <c r="AB25">
        <v>4</v>
      </c>
      <c r="AC25">
        <v>4</v>
      </c>
      <c r="AD25" s="17">
        <v>8</v>
      </c>
      <c r="AE25" s="17">
        <v>8</v>
      </c>
      <c r="AF25" s="17">
        <v>8</v>
      </c>
      <c r="AG25" s="17">
        <v>8</v>
      </c>
      <c r="AH25" s="17">
        <v>8</v>
      </c>
      <c r="AI25" s="17">
        <v>8</v>
      </c>
      <c r="AJ25" s="17">
        <v>8</v>
      </c>
    </row>
    <row r="26" spans="23:36">
      <c r="X26" t="s">
        <v>58</v>
      </c>
      <c r="Y26">
        <v>1</v>
      </c>
      <c r="Z26">
        <v>1</v>
      </c>
      <c r="AA26">
        <v>1</v>
      </c>
      <c r="AB26">
        <v>1</v>
      </c>
      <c r="AC26">
        <v>1</v>
      </c>
      <c r="AD26" s="17">
        <v>1</v>
      </c>
      <c r="AE26" s="17">
        <v>1</v>
      </c>
      <c r="AF26" s="17">
        <v>1</v>
      </c>
      <c r="AG26" s="17">
        <v>1</v>
      </c>
      <c r="AH26" s="17">
        <v>1</v>
      </c>
      <c r="AI26" s="17">
        <v>1</v>
      </c>
      <c r="AJ26" s="17">
        <v>1</v>
      </c>
    </row>
  </sheetData>
  <mergeCells count="1">
    <mergeCell ref="A5:O10"/>
  </mergeCells>
  <pageMargins left="0.75" right="0.75" top="1" bottom="1" header="0.5" footer="0.5"/>
  <pageSetup paperSize="9" orientation="portrait" horizontalDpi="4294967292" verticalDpi="4294967292"/>
  <legacyDrawing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Neal Haddaway</dc:creator>
  <cp:lastModifiedBy>Neal Haddaway</cp:lastModifiedBy>
  <dcterms:created xsi:type="dcterms:W3CDTF">2015-04-30T05:34:06Z</dcterms:created>
  <dcterms:modified xsi:type="dcterms:W3CDTF">2016-04-21T14:21:18Z</dcterms:modified>
</cp:coreProperties>
</file>